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 (SD)\Awaiting Approval (AG)\Q3 IES FILES\"/>
    </mc:Choice>
  </mc:AlternateContent>
  <xr:revisionPtr revIDLastSave="0" documentId="13_ncr:1_{63B54E5E-E47B-46A2-B7A5-71E41F1E7C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  <c r="E3" i="1"/>
  <c r="E2" i="1" l="1"/>
</calcChain>
</file>

<file path=xl/sharedStrings.xml><?xml version="1.0" encoding="utf-8"?>
<sst xmlns="http://schemas.openxmlformats.org/spreadsheetml/2006/main" count="25" uniqueCount="25">
  <si>
    <t>TEST</t>
  </si>
  <si>
    <t>MODEL</t>
  </si>
  <si>
    <t>WATTS</t>
  </si>
  <si>
    <t>LPW</t>
  </si>
  <si>
    <t>HORIZ. BEAM ANGLE</t>
  </si>
  <si>
    <t>MAX CD</t>
  </si>
  <si>
    <t>VERT. BEAM ANGLE</t>
  </si>
  <si>
    <t>PMQ3-2-CN-UNV-4K-CRI83-19L-UNO-L2-ND-W6</t>
  </si>
  <si>
    <t>PMQ3-2-CN-UNV-4K-CRI83-28L-UNO-L2-ND-W6</t>
  </si>
  <si>
    <t>PMQ3-4-CN-UNV-4K-CRI83-37L-UNO-L2-ND-W6</t>
  </si>
  <si>
    <t>PMQ3-4-CN-UNV-4K-CRI83-58L-UNO-L2-ND-W6</t>
  </si>
  <si>
    <t>PMQ3-4-CN-UNV-4K-CRI83-29L-31L-L2-ND-W6</t>
  </si>
  <si>
    <t>PMQ3-8-CN-UNV-4K-CRI83-56L-63L-L2-ND-W6</t>
  </si>
  <si>
    <t>PMQ3-8-CN-UNV-4K-CRI83-74L-UNO-L2-ND-W6</t>
  </si>
  <si>
    <t>PMQ3-8-CN-UNV-4K-CRI83-113L-UNO-L2-ND-W6</t>
  </si>
  <si>
    <t>TOTAL LUMENS</t>
  </si>
  <si>
    <t>8498-37L</t>
  </si>
  <si>
    <t>8498-19L</t>
  </si>
  <si>
    <t>8498-28L</t>
  </si>
  <si>
    <t>8498-74L</t>
  </si>
  <si>
    <t>8498-113L</t>
  </si>
  <si>
    <t>8474-2</t>
  </si>
  <si>
    <t>8474-8</t>
  </si>
  <si>
    <t>PMQ3-2-CN-UNV-4K-CRI83-14L-16L-L2-ND-W6</t>
  </si>
  <si>
    <t>REV A GM 10/18/2024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</si>
</sst>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2" borderId="10" xfId="0" applyFill="1" applyBorder="1" applyAlignment="1">
      <alignment horizontal="right"/>
    </xf>
    <xf numFmtId="0" fontId="0" fillId="2" borderId="11" xfId="0" applyFill="1" applyBorder="1"/>
    <xf numFmtId="165" fontId="0" fillId="2" borderId="11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5" fontId="0" fillId="2" borderId="12" xfId="0" applyNumberFormat="1" applyFill="1" applyBorder="1" applyAlignment="1">
      <alignment horizontal="center"/>
    </xf>
    <xf numFmtId="0" fontId="0" fillId="2" borderId="7" xfId="0" applyFill="1" applyBorder="1" applyAlignment="1">
      <alignment horizontal="right"/>
    </xf>
    <xf numFmtId="0" fontId="0" fillId="2" borderId="8" xfId="0" applyFill="1" applyBorder="1"/>
    <xf numFmtId="165" fontId="0" fillId="2" borderId="8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/>
    <xf numFmtId="165" fontId="0" fillId="3" borderId="5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0" fontId="0" fillId="3" borderId="10" xfId="0" applyFill="1" applyBorder="1" applyAlignment="1">
      <alignment horizontal="right"/>
    </xf>
    <xf numFmtId="0" fontId="0" fillId="3" borderId="11" xfId="0" applyFill="1" applyBorder="1"/>
    <xf numFmtId="165" fontId="0" fillId="3" borderId="11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165" fontId="0" fillId="3" borderId="12" xfId="0" applyNumberFormat="1" applyFill="1" applyBorder="1" applyAlignment="1">
      <alignment horizontal="center"/>
    </xf>
    <xf numFmtId="0" fontId="0" fillId="3" borderId="7" xfId="0" applyFill="1" applyBorder="1" applyAlignment="1">
      <alignment horizontal="right"/>
    </xf>
    <xf numFmtId="0" fontId="0" fillId="3" borderId="8" xfId="0" applyFill="1" applyBorder="1"/>
    <xf numFmtId="165" fontId="0" fillId="3" borderId="8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4" borderId="4" xfId="0" applyFill="1" applyBorder="1" applyAlignment="1">
      <alignment horizontal="right"/>
    </xf>
    <xf numFmtId="0" fontId="0" fillId="4" borderId="5" xfId="0" applyFill="1" applyBorder="1"/>
    <xf numFmtId="165" fontId="0" fillId="4" borderId="5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5" fontId="0" fillId="4" borderId="6" xfId="0" applyNumberFormat="1" applyFill="1" applyBorder="1" applyAlignment="1">
      <alignment horizontal="center"/>
    </xf>
    <xf numFmtId="0" fontId="0" fillId="4" borderId="10" xfId="0" applyFill="1" applyBorder="1" applyAlignment="1">
      <alignment horizontal="right"/>
    </xf>
    <xf numFmtId="0" fontId="0" fillId="4" borderId="11" xfId="0" applyFill="1" applyBorder="1"/>
    <xf numFmtId="165" fontId="0" fillId="4" borderId="11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165" fontId="0" fillId="4" borderId="12" xfId="0" applyNumberFormat="1" applyFill="1" applyBorder="1" applyAlignment="1">
      <alignment horizontal="center"/>
    </xf>
    <xf numFmtId="0" fontId="0" fillId="4" borderId="7" xfId="0" applyFill="1" applyBorder="1" applyAlignment="1">
      <alignment horizontal="right"/>
    </xf>
    <xf numFmtId="0" fontId="0" fillId="4" borderId="8" xfId="0" applyFill="1" applyBorder="1"/>
    <xf numFmtId="165" fontId="0" fillId="4" borderId="8" xfId="0" applyNumberForma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285750</xdr:colOff>
      <xdr:row>1</xdr:row>
      <xdr:rowOff>34925</xdr:rowOff>
    </xdr:from>
    <xdr:to>
      <xdr:col>10</xdr:col>
      <xdr:colOff>562184</xdr:colOff>
      <xdr:row>10</xdr:row>
      <xdr:rowOff>108204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E201911-2D65-4976-A085-CE526F179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615950"/>
          <a:ext cx="1495634" cy="18163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H18" sqref="H18"/>
    </sheetView>
  </sheetViews>
  <sheetFormatPr defaultRowHeight="15" x14ac:dyDescent="0.25"/>
  <cols>
    <col min="1" max="1" width="10.42578125" customWidth="1"/>
    <col min="2" max="2" width="44.5703125" bestFit="1" customWidth="1"/>
    <col min="6" max="6" width="11.7109375" bestFit="1" customWidth="1"/>
    <col min="7" max="7" width="12.7109375" bestFit="1" customWidth="1"/>
  </cols>
  <sheetData>
    <row r="1" spans="1:10" s="2" customFormat="1" ht="45.75" customHeight="1" thickBot="1" x14ac:dyDescent="0.3">
      <c r="A1" s="4" t="s">
        <v>0</v>
      </c>
      <c r="B1" s="5" t="s">
        <v>1</v>
      </c>
      <c r="C1" s="5" t="s">
        <v>15</v>
      </c>
      <c r="D1" s="5" t="s">
        <v>2</v>
      </c>
      <c r="E1" s="5" t="s">
        <v>3</v>
      </c>
      <c r="F1" s="5" t="s">
        <v>6</v>
      </c>
      <c r="G1" s="5" t="s">
        <v>4</v>
      </c>
      <c r="H1" s="6" t="s">
        <v>5</v>
      </c>
      <c r="I1" s="3"/>
      <c r="J1" s="3"/>
    </row>
    <row r="2" spans="1:10" x14ac:dyDescent="0.25">
      <c r="A2" s="7" t="s">
        <v>17</v>
      </c>
      <c r="B2" s="8" t="s">
        <v>7</v>
      </c>
      <c r="C2" s="9">
        <v>1985.6</v>
      </c>
      <c r="D2" s="10">
        <v>13.9</v>
      </c>
      <c r="E2" s="10">
        <f>C2/D2</f>
        <v>142.84892086330933</v>
      </c>
      <c r="F2" s="11">
        <v>114.7</v>
      </c>
      <c r="G2" s="11">
        <v>111.1</v>
      </c>
      <c r="H2" s="12">
        <v>601.70000000000005</v>
      </c>
      <c r="J2" s="1"/>
    </row>
    <row r="3" spans="1:10" x14ac:dyDescent="0.25">
      <c r="A3" s="13" t="s">
        <v>18</v>
      </c>
      <c r="B3" s="14" t="s">
        <v>8</v>
      </c>
      <c r="C3" s="15">
        <v>2860.7</v>
      </c>
      <c r="D3" s="16">
        <v>20.9</v>
      </c>
      <c r="E3" s="16">
        <f t="shared" ref="E3:E10" si="0">C3/D3</f>
        <v>136.8755980861244</v>
      </c>
      <c r="F3" s="17">
        <v>114.7</v>
      </c>
      <c r="G3" s="17">
        <v>111.1</v>
      </c>
      <c r="H3" s="18">
        <v>866.9</v>
      </c>
      <c r="J3" s="1"/>
    </row>
    <row r="4" spans="1:10" ht="15.75" thickBot="1" x14ac:dyDescent="0.3">
      <c r="A4" s="19" t="s">
        <v>21</v>
      </c>
      <c r="B4" s="20" t="s">
        <v>23</v>
      </c>
      <c r="C4" s="21">
        <v>3027.7</v>
      </c>
      <c r="D4" s="22">
        <v>20.9</v>
      </c>
      <c r="E4" s="22">
        <f t="shared" si="0"/>
        <v>144.86602870813397</v>
      </c>
      <c r="F4" s="23">
        <v>107.2</v>
      </c>
      <c r="G4" s="23">
        <v>107.5</v>
      </c>
      <c r="H4" s="24">
        <v>486.1</v>
      </c>
      <c r="J4" s="1"/>
    </row>
    <row r="5" spans="1:10" x14ac:dyDescent="0.25">
      <c r="A5" s="25" t="s">
        <v>16</v>
      </c>
      <c r="B5" s="26" t="s">
        <v>9</v>
      </c>
      <c r="C5" s="27">
        <v>3647.9</v>
      </c>
      <c r="D5" s="28">
        <v>25.5</v>
      </c>
      <c r="E5" s="28">
        <f t="shared" si="0"/>
        <v>143.05490196078432</v>
      </c>
      <c r="F5" s="29">
        <v>114.7</v>
      </c>
      <c r="G5" s="29">
        <v>111.1</v>
      </c>
      <c r="H5" s="30">
        <v>1105.5</v>
      </c>
      <c r="J5" s="1"/>
    </row>
    <row r="6" spans="1:10" x14ac:dyDescent="0.25">
      <c r="A6" s="31">
        <v>8498</v>
      </c>
      <c r="B6" s="32" t="s">
        <v>10</v>
      </c>
      <c r="C6" s="33">
        <v>5693.9</v>
      </c>
      <c r="D6" s="34">
        <v>41.7</v>
      </c>
      <c r="E6" s="34">
        <f t="shared" si="0"/>
        <v>136.54436450839327</v>
      </c>
      <c r="F6" s="35">
        <v>114.7</v>
      </c>
      <c r="G6" s="35">
        <v>111.1</v>
      </c>
      <c r="H6" s="36">
        <v>1725.4</v>
      </c>
      <c r="J6" s="1"/>
    </row>
    <row r="7" spans="1:10" ht="15.75" thickBot="1" x14ac:dyDescent="0.3">
      <c r="A7" s="37">
        <v>8474</v>
      </c>
      <c r="B7" s="38" t="s">
        <v>11</v>
      </c>
      <c r="C7" s="39">
        <v>6055.4</v>
      </c>
      <c r="D7" s="40">
        <v>41.7</v>
      </c>
      <c r="E7" s="40">
        <f t="shared" si="0"/>
        <v>145.21342925659471</v>
      </c>
      <c r="F7" s="41">
        <v>107.2</v>
      </c>
      <c r="G7" s="41">
        <v>107.5</v>
      </c>
      <c r="H7" s="42">
        <v>972.2</v>
      </c>
      <c r="J7" s="1"/>
    </row>
    <row r="8" spans="1:10" x14ac:dyDescent="0.25">
      <c r="A8" s="43" t="s">
        <v>19</v>
      </c>
      <c r="B8" s="44" t="s">
        <v>13</v>
      </c>
      <c r="C8" s="45">
        <v>7295.9</v>
      </c>
      <c r="D8" s="46">
        <v>51</v>
      </c>
      <c r="E8" s="46">
        <f t="shared" si="0"/>
        <v>143.05686274509804</v>
      </c>
      <c r="F8" s="47">
        <v>114.7</v>
      </c>
      <c r="G8" s="47">
        <v>111.1</v>
      </c>
      <c r="H8" s="48">
        <v>2210.9</v>
      </c>
      <c r="J8" s="1"/>
    </row>
    <row r="9" spans="1:10" x14ac:dyDescent="0.25">
      <c r="A9" s="49" t="s">
        <v>20</v>
      </c>
      <c r="B9" s="50" t="s">
        <v>14</v>
      </c>
      <c r="C9" s="51">
        <v>11429.1</v>
      </c>
      <c r="D9" s="52">
        <v>83.4</v>
      </c>
      <c r="E9" s="52">
        <f t="shared" si="0"/>
        <v>137.03956834532374</v>
      </c>
      <c r="F9" s="53">
        <v>114.7</v>
      </c>
      <c r="G9" s="53">
        <v>111.1</v>
      </c>
      <c r="H9" s="54">
        <v>3463.4</v>
      </c>
      <c r="J9" s="1"/>
    </row>
    <row r="10" spans="1:10" ht="15.75" thickBot="1" x14ac:dyDescent="0.3">
      <c r="A10" s="55" t="s">
        <v>22</v>
      </c>
      <c r="B10" s="56" t="s">
        <v>12</v>
      </c>
      <c r="C10" s="57">
        <v>11780.2</v>
      </c>
      <c r="D10" s="58">
        <v>81.099999999999994</v>
      </c>
      <c r="E10" s="58">
        <f t="shared" si="0"/>
        <v>145.25524044389644</v>
      </c>
      <c r="F10" s="59">
        <v>107.2</v>
      </c>
      <c r="G10" s="59">
        <v>107.5</v>
      </c>
      <c r="H10" s="60">
        <v>1891.2</v>
      </c>
      <c r="J10" s="1"/>
    </row>
    <row r="11" spans="1:10" x14ac:dyDescent="0.25">
      <c r="A11" t="s">
        <v>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2024-10-18T16:10:32Z</dcterms:modified>
</cp:coreProperties>
</file>